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 activeTab="2"/>
  </bookViews>
  <sheets>
    <sheet name="الاساسية" sheetId="1" r:id="rId1"/>
    <sheet name="جدول معلم" sheetId="2" r:id="rId2"/>
    <sheet name="جدول لوحة اعلانات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8" i="3" l="1" a="1"/>
  <c r="D8" i="3"/>
  <c r="D9" i="3" a="1"/>
  <c r="D9" i="3"/>
  <c r="D10" i="3" a="1"/>
  <c r="D10" i="3"/>
  <c r="D11" i="3" a="1"/>
  <c r="D11" i="3"/>
  <c r="D12" i="3" a="1"/>
  <c r="D12" i="3"/>
  <c r="D13" i="3" a="1"/>
  <c r="D13" i="3"/>
  <c r="D14" i="3" a="1"/>
  <c r="D14" i="3"/>
  <c r="D15" i="3" a="1"/>
  <c r="D15" i="3"/>
  <c r="D16" i="3" a="1"/>
  <c r="D16" i="3"/>
  <c r="D17" i="3" a="1"/>
  <c r="D17" i="3"/>
  <c r="D18" i="3" a="1"/>
  <c r="D18" i="3"/>
  <c r="D19" i="3" a="1"/>
  <c r="D19" i="3"/>
  <c r="D20" i="3" a="1"/>
  <c r="D20" i="3"/>
  <c r="D21" i="3" a="1"/>
  <c r="D21" i="3"/>
  <c r="D22" i="3" a="1"/>
  <c r="D22" i="3"/>
  <c r="D23" i="3" a="1"/>
  <c r="D23" i="3"/>
  <c r="D24" i="3" a="1"/>
  <c r="D24" i="3"/>
  <c r="D25" i="3" a="1"/>
  <c r="D25" i="3"/>
  <c r="D26" i="3" a="1"/>
  <c r="D26" i="3"/>
  <c r="D7" i="3" a="1"/>
  <c r="D7" i="3"/>
  <c r="E8" i="3" l="1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7" i="3"/>
  <c r="D19" i="2" l="1"/>
  <c r="D18" i="2"/>
  <c r="F3" i="2"/>
  <c r="D17" i="2"/>
</calcChain>
</file>

<file path=xl/sharedStrings.xml><?xml version="1.0" encoding="utf-8"?>
<sst xmlns="http://schemas.openxmlformats.org/spreadsheetml/2006/main" count="83" uniqueCount="45">
  <si>
    <t>معلم14</t>
  </si>
  <si>
    <t>معلم9</t>
  </si>
  <si>
    <t>معلم4</t>
  </si>
  <si>
    <t>الخميس</t>
  </si>
  <si>
    <t>معلم2</t>
  </si>
  <si>
    <t>معلم12</t>
  </si>
  <si>
    <t>معلم13</t>
  </si>
  <si>
    <t>الأربعاء</t>
  </si>
  <si>
    <t>معلم11</t>
  </si>
  <si>
    <t>معلم15</t>
  </si>
  <si>
    <t>معلم8</t>
  </si>
  <si>
    <t>الثلاثاء</t>
  </si>
  <si>
    <t>معلم1</t>
  </si>
  <si>
    <t>معلم3</t>
  </si>
  <si>
    <t>معلم10</t>
  </si>
  <si>
    <t>الإثنين</t>
  </si>
  <si>
    <t>معلم7</t>
  </si>
  <si>
    <t>معلم6</t>
  </si>
  <si>
    <t>معلم5</t>
  </si>
  <si>
    <t>الأحد</t>
  </si>
  <si>
    <t>ساحة الخلفية</t>
  </si>
  <si>
    <t>المقصف</t>
  </si>
  <si>
    <t>اليوم</t>
  </si>
  <si>
    <t>مكان المراقبة</t>
  </si>
  <si>
    <t>المعلم</t>
  </si>
  <si>
    <t>المكان</t>
  </si>
  <si>
    <t>ساحة الامامية</t>
  </si>
  <si>
    <t>جدول مراقبة المعلمين اليومي</t>
  </si>
  <si>
    <t>ت</t>
  </si>
  <si>
    <t>اسم المعلم</t>
  </si>
  <si>
    <t>الاحد</t>
  </si>
  <si>
    <t>الاثنين</t>
  </si>
  <si>
    <t>الاربعاء</t>
  </si>
  <si>
    <t>تعليمات:ــ</t>
  </si>
  <si>
    <t>مدير المدرسة</t>
  </si>
  <si>
    <t>جدول  لوحة الاعلانات</t>
  </si>
  <si>
    <t xml:space="preserve">جدول  </t>
  </si>
  <si>
    <t>الرمز</t>
  </si>
  <si>
    <t>يعمل بموجبه اعتبارا من /</t>
  </si>
  <si>
    <t>اليوم/الحصة</t>
  </si>
  <si>
    <t>1</t>
  </si>
  <si>
    <t>مجموع الحصص</t>
  </si>
  <si>
    <t>ايام المراقبة</t>
  </si>
  <si>
    <t>مدرسة</t>
  </si>
  <si>
    <t>رقم/1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</si>
</sst>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7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b/>
      <u/>
      <sz val="12"/>
      <name val="Times New Roman"/>
      <family val="1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sz val="12"/>
      <color rgb="FFFF0000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name val="Arial"/>
      <family val="2"/>
      <charset val="178"/>
      <scheme val="minor"/>
    </font>
    <font>
      <sz val="13"/>
      <color rgb="FFFF0000"/>
      <name val="Arial"/>
      <family val="2"/>
      <charset val="178"/>
      <scheme val="minor"/>
    </font>
    <font>
      <b/>
      <sz val="1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medium">
        <color rgb="FFFF0000"/>
      </right>
      <top/>
      <bottom style="double">
        <color rgb="FFFF0000"/>
      </bottom>
      <diagonal/>
    </border>
    <border>
      <left style="medium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 style="double">
        <color rgb="FF00FF00"/>
      </right>
      <top/>
      <bottom/>
      <diagonal/>
    </border>
    <border>
      <left style="double">
        <color rgb="FF00FF00"/>
      </left>
      <right style="double">
        <color rgb="FF00FF00"/>
      </right>
      <top/>
      <bottom style="double">
        <color rgb="FF00FF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double">
        <color rgb="FF00FF00"/>
      </bottom>
      <diagonal/>
    </border>
    <border>
      <left style="double">
        <color rgb="FF00FF00"/>
      </left>
      <right style="medium">
        <color rgb="FFFF0000"/>
      </right>
      <top style="double">
        <color rgb="FF00FF00"/>
      </top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/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 style="double">
        <color rgb="FF00FF00"/>
      </top>
      <bottom/>
      <diagonal/>
    </border>
    <border>
      <left style="medium">
        <color rgb="FFFF0000"/>
      </left>
      <right style="double">
        <color rgb="FF00FF00"/>
      </right>
      <top/>
      <bottom style="medium">
        <color rgb="FFFF00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dashDot">
        <color rgb="FFFF0000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ashDot">
        <color rgb="FFFF0000"/>
      </left>
      <right/>
      <top style="dashDot">
        <color rgb="FFFF0000"/>
      </top>
      <bottom style="dashDot">
        <color rgb="FFFF0000"/>
      </bottom>
      <diagonal/>
    </border>
    <border>
      <left/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dashDot">
        <color rgb="FFFF0000"/>
      </right>
      <top style="medium">
        <color indexed="64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medium">
        <color indexed="64"/>
      </top>
      <bottom style="dashDot">
        <color rgb="FFFF0000"/>
      </bottom>
      <diagonal/>
    </border>
    <border>
      <left style="medium">
        <color indexed="64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dashDot">
        <color rgb="FFFF0000"/>
      </top>
      <bottom style="dashDot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rgb="FFFF0000"/>
      </bottom>
      <diagonal/>
    </border>
    <border>
      <left/>
      <right/>
      <top style="medium">
        <color indexed="64"/>
      </top>
      <bottom style="dashDot">
        <color rgb="FFFF0000"/>
      </bottom>
      <diagonal/>
    </border>
    <border>
      <left/>
      <right style="dashDot">
        <color rgb="FFFF0000"/>
      </right>
      <top style="medium">
        <color indexed="64"/>
      </top>
      <bottom style="dashDot">
        <color rgb="FFFF0000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0" borderId="0"/>
    <xf numFmtId="0" fontId="2" fillId="0" borderId="0"/>
    <xf numFmtId="0" fontId="18" fillId="0" borderId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0" fillId="25" borderId="14" xfId="0" applyFill="1" applyBorder="1"/>
    <xf numFmtId="0" fontId="0" fillId="25" borderId="0" xfId="0" applyFill="1" applyBorder="1"/>
    <xf numFmtId="0" fontId="0" fillId="25" borderId="15" xfId="0" applyFill="1" applyBorder="1"/>
    <xf numFmtId="0" fontId="26" fillId="25" borderId="19" xfId="0" applyFont="1" applyFill="1" applyBorder="1" applyAlignment="1">
      <alignment horizontal="center" vertical="center"/>
    </xf>
    <xf numFmtId="0" fontId="26" fillId="25" borderId="20" xfId="0" applyFont="1" applyFill="1" applyBorder="1" applyAlignment="1">
      <alignment horizontal="center" vertical="center"/>
    </xf>
    <xf numFmtId="0" fontId="26" fillId="25" borderId="21" xfId="0" applyFont="1" applyFill="1" applyBorder="1" applyAlignment="1">
      <alignment horizontal="center" vertical="center"/>
    </xf>
    <xf numFmtId="0" fontId="27" fillId="0" borderId="23" xfId="0" applyFont="1" applyBorder="1"/>
    <xf numFmtId="0" fontId="27" fillId="0" borderId="24" xfId="0" applyFont="1" applyBorder="1"/>
    <xf numFmtId="0" fontId="27" fillId="0" borderId="25" xfId="0" applyFont="1" applyBorder="1"/>
    <xf numFmtId="0" fontId="27" fillId="26" borderId="24" xfId="0" applyFont="1" applyFill="1" applyBorder="1"/>
    <xf numFmtId="0" fontId="27" fillId="0" borderId="29" xfId="0" applyFont="1" applyBorder="1"/>
    <xf numFmtId="0" fontId="28" fillId="0" borderId="14" xfId="0" applyFont="1" applyBorder="1" applyAlignment="1">
      <alignment horizontal="right" vertical="center" readingOrder="2"/>
    </xf>
    <xf numFmtId="0" fontId="0" fillId="0" borderId="0" xfId="0" applyBorder="1"/>
    <xf numFmtId="0" fontId="0" fillId="0" borderId="15" xfId="0" applyBorder="1"/>
    <xf numFmtId="0" fontId="28" fillId="0" borderId="14" xfId="0" applyFont="1" applyBorder="1" applyAlignment="1">
      <alignment horizontal="right" vertical="center" indent="1" readingOrder="2"/>
    </xf>
    <xf numFmtId="0" fontId="0" fillId="0" borderId="14" xfId="0" applyBorder="1"/>
    <xf numFmtId="0" fontId="4" fillId="0" borderId="15" xfId="0" applyFont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4" fillId="0" borderId="3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33" xfId="37" applyBorder="1" applyAlignment="1" applyProtection="1">
      <alignment horizontal="center" vertical="center"/>
      <protection hidden="1"/>
    </xf>
    <xf numFmtId="0" fontId="1" fillId="0" borderId="33" xfId="37" applyFont="1" applyBorder="1" applyAlignment="1" applyProtection="1">
      <alignment horizontal="center" vertical="center"/>
      <protection hidden="1"/>
    </xf>
    <xf numFmtId="164" fontId="32" fillId="0" borderId="33" xfId="37" applyNumberFormat="1" applyFont="1" applyBorder="1" applyAlignment="1" applyProtection="1">
      <alignment horizontal="center" vertical="center" shrinkToFit="1"/>
      <protection hidden="1"/>
    </xf>
    <xf numFmtId="0" fontId="18" fillId="0" borderId="33" xfId="37" applyFont="1" applyBorder="1" applyAlignment="1" applyProtection="1">
      <alignment horizontal="center" vertical="center" wrapText="1"/>
      <protection hidden="1"/>
    </xf>
    <xf numFmtId="49" fontId="1" fillId="27" borderId="34" xfId="37" applyNumberFormat="1" applyFont="1" applyFill="1" applyBorder="1" applyAlignment="1" applyProtection="1">
      <alignment horizontal="center" vertical="center"/>
      <protection hidden="1"/>
    </xf>
    <xf numFmtId="49" fontId="2" fillId="27" borderId="35" xfId="37" applyNumberFormat="1" applyFill="1" applyBorder="1" applyAlignment="1" applyProtection="1">
      <alignment horizontal="center" vertical="center"/>
      <protection hidden="1"/>
    </xf>
    <xf numFmtId="49" fontId="2" fillId="27" borderId="36" xfId="37" applyNumberFormat="1" applyFill="1" applyBorder="1" applyAlignment="1" applyProtection="1">
      <alignment horizontal="center" vertical="center"/>
      <protection hidden="1"/>
    </xf>
    <xf numFmtId="0" fontId="33" fillId="0" borderId="37" xfId="37" applyFont="1" applyBorder="1" applyAlignment="1" applyProtection="1">
      <alignment horizontal="center" vertical="center" shrinkToFit="1"/>
      <protection hidden="1"/>
    </xf>
    <xf numFmtId="0" fontId="33" fillId="0" borderId="38" xfId="37" applyFont="1" applyBorder="1" applyAlignment="1" applyProtection="1">
      <alignment horizontal="center" vertical="center" shrinkToFit="1"/>
      <protection hidden="1"/>
    </xf>
    <xf numFmtId="0" fontId="34" fillId="0" borderId="39" xfId="37" applyFont="1" applyBorder="1" applyAlignment="1" applyProtection="1">
      <alignment horizontal="center" vertical="center" shrinkToFit="1"/>
      <protection hidden="1"/>
    </xf>
    <xf numFmtId="0" fontId="34" fillId="0" borderId="40" xfId="37" applyFont="1" applyBorder="1" applyAlignment="1" applyProtection="1">
      <alignment horizontal="center" vertical="center" shrinkToFit="1"/>
      <protection hidden="1"/>
    </xf>
    <xf numFmtId="0" fontId="35" fillId="26" borderId="42" xfId="37" applyFont="1" applyFill="1" applyBorder="1" applyAlignment="1" applyProtection="1">
      <alignment horizontal="center" vertical="center" shrinkToFit="1"/>
      <protection hidden="1"/>
    </xf>
    <xf numFmtId="0" fontId="2" fillId="0" borderId="0" xfId="37" applyBorder="1"/>
    <xf numFmtId="0" fontId="30" fillId="0" borderId="45" xfId="37" applyFont="1" applyBorder="1" applyAlignment="1" applyProtection="1">
      <alignment vertical="center"/>
      <protection hidden="1"/>
    </xf>
    <xf numFmtId="0" fontId="30" fillId="0" borderId="46" xfId="37" applyFont="1" applyBorder="1" applyAlignment="1" applyProtection="1">
      <alignment vertical="center"/>
      <protection hidden="1"/>
    </xf>
    <xf numFmtId="0" fontId="31" fillId="24" borderId="47" xfId="37" applyFont="1" applyFill="1" applyBorder="1" applyAlignment="1" applyProtection="1">
      <alignment horizontal="center" vertical="center"/>
      <protection hidden="1"/>
    </xf>
    <xf numFmtId="164" fontId="32" fillId="0" borderId="48" xfId="37" applyNumberFormat="1" applyFont="1" applyBorder="1" applyAlignment="1" applyProtection="1">
      <alignment horizontal="center" vertical="center" shrinkToFit="1" readingOrder="2"/>
      <protection hidden="1"/>
    </xf>
    <xf numFmtId="0" fontId="18" fillId="0" borderId="48" xfId="37" applyFont="1" applyBorder="1" applyAlignment="1" applyProtection="1">
      <alignment horizontal="center" vertical="center" wrapText="1"/>
      <protection hidden="1"/>
    </xf>
    <xf numFmtId="0" fontId="2" fillId="27" borderId="49" xfId="37" applyFill="1" applyBorder="1" applyAlignment="1" applyProtection="1">
      <alignment horizontal="center" vertical="center"/>
      <protection hidden="1"/>
    </xf>
    <xf numFmtId="49" fontId="2" fillId="27" borderId="50" xfId="37" applyNumberFormat="1" applyFill="1" applyBorder="1" applyAlignment="1" applyProtection="1">
      <alignment horizontal="center" vertical="center"/>
      <protection hidden="1"/>
    </xf>
    <xf numFmtId="0" fontId="33" fillId="0" borderId="52" xfId="37" applyFont="1" applyBorder="1" applyAlignment="1" applyProtection="1">
      <alignment horizontal="center" vertical="center" shrinkToFit="1"/>
      <protection hidden="1"/>
    </xf>
    <xf numFmtId="0" fontId="34" fillId="0" borderId="49" xfId="37" applyFont="1" applyBorder="1" applyAlignment="1" applyProtection="1">
      <alignment horizontal="center" vertical="center" shrinkToFit="1"/>
      <protection hidden="1"/>
    </xf>
    <xf numFmtId="0" fontId="2" fillId="0" borderId="54" xfId="37" applyBorder="1"/>
    <xf numFmtId="0" fontId="23" fillId="24" borderId="55" xfId="0" applyFont="1" applyFill="1" applyBorder="1" applyAlignment="1">
      <alignment horizontal="center" vertical="center"/>
    </xf>
    <xf numFmtId="0" fontId="2" fillId="0" borderId="56" xfId="37" applyBorder="1"/>
    <xf numFmtId="0" fontId="31" fillId="0" borderId="56" xfId="37" applyFont="1" applyBorder="1" applyAlignment="1" applyProtection="1">
      <alignment vertical="top"/>
      <protection hidden="1"/>
    </xf>
    <xf numFmtId="0" fontId="0" fillId="0" borderId="0" xfId="0" quotePrefix="1"/>
    <xf numFmtId="0" fontId="30" fillId="0" borderId="58" xfId="37" applyFont="1" applyBorder="1" applyAlignment="1" applyProtection="1">
      <alignment horizontal="right" vertical="center"/>
      <protection hidden="1"/>
    </xf>
    <xf numFmtId="0" fontId="30" fillId="0" borderId="59" xfId="37" applyFont="1" applyBorder="1" applyAlignment="1" applyProtection="1">
      <alignment horizontal="right" vertical="center"/>
      <protection hidden="1"/>
    </xf>
    <xf numFmtId="0" fontId="30" fillId="0" borderId="60" xfId="37" applyFont="1" applyBorder="1" applyAlignment="1" applyProtection="1">
      <alignment horizontal="right" vertical="center"/>
      <protection hidden="1"/>
    </xf>
    <xf numFmtId="0" fontId="4" fillId="24" borderId="43" xfId="0" applyFont="1" applyFill="1" applyBorder="1" applyAlignment="1">
      <alignment horizontal="center" vertical="center"/>
    </xf>
    <xf numFmtId="0" fontId="4" fillId="24" borderId="44" xfId="0" applyFont="1" applyFill="1" applyBorder="1" applyAlignment="1">
      <alignment horizontal="center" vertical="center"/>
    </xf>
    <xf numFmtId="0" fontId="1" fillId="27" borderId="51" xfId="37" applyFont="1" applyFill="1" applyBorder="1" applyAlignment="1" applyProtection="1">
      <alignment horizontal="center" vertical="center"/>
      <protection hidden="1"/>
    </xf>
    <xf numFmtId="0" fontId="2" fillId="27" borderId="49" xfId="37" applyFill="1" applyBorder="1" applyAlignment="1" applyProtection="1">
      <alignment horizontal="center" vertical="center"/>
      <protection hidden="1"/>
    </xf>
    <xf numFmtId="0" fontId="2" fillId="27" borderId="51" xfId="37" applyFill="1" applyBorder="1" applyAlignment="1" applyProtection="1">
      <alignment horizontal="center" vertical="center"/>
      <protection hidden="1"/>
    </xf>
    <xf numFmtId="0" fontId="36" fillId="0" borderId="0" xfId="37" applyFont="1" applyFill="1" applyBorder="1" applyAlignment="1" applyProtection="1">
      <alignment horizontal="center" vertical="center" shrinkToFit="1"/>
      <protection hidden="1"/>
    </xf>
    <xf numFmtId="0" fontId="36" fillId="0" borderId="54" xfId="37" applyFont="1" applyFill="1" applyBorder="1" applyAlignment="1" applyProtection="1">
      <alignment horizontal="center" vertical="center" shrinkToFit="1"/>
      <protection hidden="1"/>
    </xf>
    <xf numFmtId="0" fontId="30" fillId="28" borderId="53" xfId="37" applyFont="1" applyFill="1" applyBorder="1" applyAlignment="1" applyProtection="1">
      <alignment horizontal="center" vertical="center"/>
      <protection hidden="1"/>
    </xf>
    <xf numFmtId="0" fontId="30" fillId="28" borderId="41" xfId="37" applyFont="1" applyFill="1" applyBorder="1" applyAlignment="1" applyProtection="1">
      <alignment horizontal="center" vertical="center"/>
      <protection hidden="1"/>
    </xf>
    <xf numFmtId="0" fontId="31" fillId="0" borderId="56" xfId="37" applyFont="1" applyBorder="1" applyAlignment="1" applyProtection="1">
      <alignment horizontal="center" vertical="top"/>
      <protection hidden="1"/>
    </xf>
    <xf numFmtId="0" fontId="31" fillId="0" borderId="57" xfId="37" applyFont="1" applyBorder="1" applyAlignment="1" applyProtection="1">
      <alignment horizontal="center" vertical="top"/>
      <protection hidden="1"/>
    </xf>
    <xf numFmtId="0" fontId="30" fillId="29" borderId="53" xfId="37" applyFont="1" applyFill="1" applyBorder="1" applyAlignment="1" applyProtection="1">
      <alignment horizontal="center" vertical="center"/>
      <protection hidden="1"/>
    </xf>
    <xf numFmtId="0" fontId="30" fillId="29" borderId="41" xfId="37" applyFont="1" applyFill="1" applyBorder="1" applyAlignment="1" applyProtection="1">
      <alignment horizontal="center" vertical="center"/>
      <protection hidden="1"/>
    </xf>
    <xf numFmtId="0" fontId="27" fillId="0" borderId="27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5" fillId="25" borderId="16" xfId="0" applyFont="1" applyFill="1" applyBorder="1" applyAlignment="1">
      <alignment horizontal="center" vertical="center" readingOrder="2"/>
    </xf>
    <xf numFmtId="0" fontId="25" fillId="25" borderId="17" xfId="0" applyFont="1" applyFill="1" applyBorder="1" applyAlignment="1">
      <alignment horizontal="center" vertical="center" readingOrder="2"/>
    </xf>
    <xf numFmtId="0" fontId="25" fillId="25" borderId="18" xfId="0" applyFont="1" applyFill="1" applyBorder="1" applyAlignment="1">
      <alignment horizontal="center" vertical="center" readingOrder="2"/>
    </xf>
    <xf numFmtId="0" fontId="27" fillId="0" borderId="26" xfId="0" applyFont="1" applyBorder="1" applyAlignment="1">
      <alignment horizontal="center" vertical="center"/>
    </xf>
    <xf numFmtId="0" fontId="27" fillId="26" borderId="27" xfId="0" applyFont="1" applyFill="1" applyBorder="1" applyAlignment="1">
      <alignment horizontal="center" vertical="center"/>
    </xf>
    <xf numFmtId="0" fontId="27" fillId="26" borderId="22" xfId="0" applyFont="1" applyFill="1" applyBorder="1" applyAlignment="1">
      <alignment horizontal="center" vertical="center"/>
    </xf>
    <xf numFmtId="0" fontId="27" fillId="26" borderId="26" xfId="0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el_2/AppData/Local/Temp/Rar$DIa0.012/&#1575;&#1610;&#1575;&#1605;%20&#1582;&#1575;&#1604;&#1583;&#1575;&#1604;&#1585;&#1588;&#1610;&#1583;&#1610;&#1575;&#1604;&#1605;&#1585;&#1575;&#1602;&#1576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3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1" displayName="Table1" ref="A1:C16" totalsRowShown="0" headerRowDxfId="8" dataDxfId="7">
  <autoFilter ref="A1:C16"/>
  <tableColumns count="3">
    <tableColumn id="1" name="المعلم" dataDxfId="6"/>
    <tableColumn id="2" name="اليوم" dataDxfId="5"/>
    <tableColumn id="3" name="المكان" dataDxfId="4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rightToLeft="1" workbookViewId="0">
      <selection activeCell="Q2" sqref="Q2"/>
    </sheetView>
  </sheetViews>
  <sheetFormatPr defaultRowHeight="12.75" x14ac:dyDescent="0.2"/>
  <cols>
    <col min="1" max="4" width="18.28515625" style="1" customWidth="1"/>
  </cols>
  <sheetData>
    <row r="1" spans="1:4" ht="15.75" x14ac:dyDescent="0.2">
      <c r="A1" s="2" t="s">
        <v>24</v>
      </c>
      <c r="B1" s="2" t="s">
        <v>22</v>
      </c>
      <c r="C1" s="2" t="s">
        <v>25</v>
      </c>
      <c r="D1"/>
    </row>
    <row r="2" spans="1:4" ht="15.75" x14ac:dyDescent="0.2">
      <c r="A2" s="2" t="s">
        <v>18</v>
      </c>
      <c r="B2" s="2" t="s">
        <v>19</v>
      </c>
      <c r="C2" s="2" t="s">
        <v>21</v>
      </c>
      <c r="D2"/>
    </row>
    <row r="3" spans="1:4" ht="15.75" x14ac:dyDescent="0.2">
      <c r="A3" s="2" t="s">
        <v>14</v>
      </c>
      <c r="B3" s="2" t="s">
        <v>15</v>
      </c>
      <c r="C3" s="2" t="s">
        <v>21</v>
      </c>
      <c r="D3"/>
    </row>
    <row r="4" spans="1:4" ht="15.75" x14ac:dyDescent="0.2">
      <c r="A4" s="2" t="s">
        <v>10</v>
      </c>
      <c r="B4" s="2" t="s">
        <v>11</v>
      </c>
      <c r="C4" s="2" t="s">
        <v>21</v>
      </c>
      <c r="D4"/>
    </row>
    <row r="5" spans="1:4" ht="15.75" x14ac:dyDescent="0.2">
      <c r="A5" s="2" t="s">
        <v>6</v>
      </c>
      <c r="B5" s="2" t="s">
        <v>7</v>
      </c>
      <c r="C5" s="2" t="s">
        <v>21</v>
      </c>
      <c r="D5"/>
    </row>
    <row r="6" spans="1:4" ht="15.75" x14ac:dyDescent="0.2">
      <c r="A6" s="2" t="s">
        <v>2</v>
      </c>
      <c r="B6" s="2" t="s">
        <v>3</v>
      </c>
      <c r="C6" s="2" t="s">
        <v>21</v>
      </c>
      <c r="D6"/>
    </row>
    <row r="7" spans="1:4" ht="15.75" x14ac:dyDescent="0.2">
      <c r="A7" s="2" t="s">
        <v>17</v>
      </c>
      <c r="B7" s="2" t="s">
        <v>19</v>
      </c>
      <c r="C7" s="2" t="s">
        <v>20</v>
      </c>
      <c r="D7"/>
    </row>
    <row r="8" spans="1:4" ht="15.75" x14ac:dyDescent="0.2">
      <c r="A8" s="2" t="s">
        <v>13</v>
      </c>
      <c r="B8" s="2" t="s">
        <v>15</v>
      </c>
      <c r="C8" s="2" t="s">
        <v>20</v>
      </c>
      <c r="D8" s="2"/>
    </row>
    <row r="9" spans="1:4" ht="15.75" x14ac:dyDescent="0.2">
      <c r="A9" s="2" t="s">
        <v>9</v>
      </c>
      <c r="B9" s="2" t="s">
        <v>11</v>
      </c>
      <c r="C9" s="2" t="s">
        <v>20</v>
      </c>
      <c r="D9" s="2"/>
    </row>
    <row r="10" spans="1:4" ht="15.75" x14ac:dyDescent="0.2">
      <c r="A10" s="2" t="s">
        <v>5</v>
      </c>
      <c r="B10" s="2" t="s">
        <v>7</v>
      </c>
      <c r="C10" s="2" t="s">
        <v>20</v>
      </c>
      <c r="D10" s="2"/>
    </row>
    <row r="11" spans="1:4" ht="15.75" x14ac:dyDescent="0.2">
      <c r="A11" s="2" t="s">
        <v>1</v>
      </c>
      <c r="B11" s="2" t="s">
        <v>3</v>
      </c>
      <c r="C11" s="2" t="s">
        <v>20</v>
      </c>
      <c r="D11" s="2"/>
    </row>
    <row r="12" spans="1:4" ht="15.75" x14ac:dyDescent="0.2">
      <c r="A12" s="2" t="s">
        <v>16</v>
      </c>
      <c r="B12" s="2" t="s">
        <v>19</v>
      </c>
      <c r="C12" s="2" t="s">
        <v>26</v>
      </c>
      <c r="D12" s="2"/>
    </row>
    <row r="13" spans="1:4" ht="15.75" x14ac:dyDescent="0.2">
      <c r="A13" s="2" t="s">
        <v>12</v>
      </c>
      <c r="B13" s="2" t="s">
        <v>15</v>
      </c>
      <c r="C13" s="2" t="s">
        <v>26</v>
      </c>
      <c r="D13" s="2"/>
    </row>
    <row r="14" spans="1:4" ht="15.75" x14ac:dyDescent="0.2">
      <c r="A14" s="2" t="s">
        <v>8</v>
      </c>
      <c r="B14" s="2" t="s">
        <v>11</v>
      </c>
      <c r="C14" s="2" t="s">
        <v>26</v>
      </c>
      <c r="D14" s="2"/>
    </row>
    <row r="15" spans="1:4" ht="15.75" x14ac:dyDescent="0.2">
      <c r="A15" s="2" t="s">
        <v>4</v>
      </c>
      <c r="B15" s="2" t="s">
        <v>7</v>
      </c>
      <c r="C15" s="2" t="s">
        <v>26</v>
      </c>
      <c r="D15" s="2"/>
    </row>
    <row r="16" spans="1:4" ht="15.75" x14ac:dyDescent="0.2">
      <c r="A16" s="2" t="s">
        <v>0</v>
      </c>
      <c r="B16" s="2" t="s">
        <v>3</v>
      </c>
      <c r="C16" s="2" t="s">
        <v>26</v>
      </c>
      <c r="D16" s="2"/>
    </row>
  </sheetData>
  <dataValidations count="1">
    <dataValidation type="list" allowBlank="1" showInputMessage="1" showErrorMessage="1" sqref="E2:E7">
      <formula1>OFFSET($Y$5,0,0,COUNTA($Y$5:$Y$15),1)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[1]ورقة3!#REF!</xm:f>
          </x14:formula1>
          <xm:sqref>F2:H7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rightToLeft="1" workbookViewId="0">
      <selection activeCell="D17" sqref="D17"/>
    </sheetView>
  </sheetViews>
  <sheetFormatPr defaultRowHeight="12.75" x14ac:dyDescent="0.2"/>
  <cols>
    <col min="8" max="8" width="10.42578125" customWidth="1"/>
    <col min="9" max="10" width="14.7109375" customWidth="1"/>
    <col min="14" max="14" width="0" hidden="1" customWidth="1"/>
  </cols>
  <sheetData>
    <row r="1" spans="2:14" x14ac:dyDescent="0.2">
      <c r="N1" t="s">
        <v>5</v>
      </c>
    </row>
    <row r="2" spans="2:14" ht="13.5" thickBot="1" x14ac:dyDescent="0.25">
      <c r="N2" t="s">
        <v>6</v>
      </c>
    </row>
    <row r="3" spans="2:14" ht="15" x14ac:dyDescent="0.2">
      <c r="B3" s="52" t="s">
        <v>43</v>
      </c>
      <c r="C3" s="53"/>
      <c r="D3" s="53"/>
      <c r="E3" s="54"/>
      <c r="F3" s="38" t="str">
        <f ca="1">"العام الدراسي : "&amp;IF(TODAY()&gt;DATE(YEAR(TODAY()),9,1),YEAR(TODAY())&amp;"-"&amp;YEAR(TODAY())+1,YEAR(TODAY())-1&amp;"-"&amp;YEAR(TODAY()))&amp; " م "</f>
        <v xml:space="preserve">العام الدراسي : 2015-2016 م </v>
      </c>
      <c r="G3" s="38"/>
      <c r="H3" s="38"/>
      <c r="I3" s="39"/>
      <c r="N3" t="s">
        <v>0</v>
      </c>
    </row>
    <row r="4" spans="2:14" ht="18" x14ac:dyDescent="0.2">
      <c r="B4" s="40" t="s">
        <v>36</v>
      </c>
      <c r="C4" s="25" t="s">
        <v>24</v>
      </c>
      <c r="D4" s="55" t="s">
        <v>6</v>
      </c>
      <c r="E4" s="56"/>
      <c r="F4" s="26" t="s">
        <v>37</v>
      </c>
      <c r="G4" s="26">
        <v>21</v>
      </c>
      <c r="H4" s="27" t="s">
        <v>38</v>
      </c>
      <c r="I4" s="41"/>
      <c r="N4" t="s">
        <v>9</v>
      </c>
    </row>
    <row r="5" spans="2:14" ht="14.25" customHeight="1" x14ac:dyDescent="0.2">
      <c r="B5" s="40" t="s">
        <v>44</v>
      </c>
      <c r="C5" s="28"/>
      <c r="D5" s="28"/>
      <c r="E5" s="28"/>
      <c r="F5" s="28"/>
      <c r="G5" s="28"/>
      <c r="H5" s="28"/>
      <c r="I5" s="42"/>
    </row>
    <row r="6" spans="2:14" ht="15" thickBot="1" x14ac:dyDescent="0.25">
      <c r="B6" s="43" t="s">
        <v>39</v>
      </c>
      <c r="C6" s="29" t="s">
        <v>40</v>
      </c>
      <c r="D6" s="30">
        <v>2</v>
      </c>
      <c r="E6" s="30">
        <v>3</v>
      </c>
      <c r="F6" s="30">
        <v>4</v>
      </c>
      <c r="G6" s="30">
        <v>5</v>
      </c>
      <c r="H6" s="31">
        <v>6</v>
      </c>
      <c r="I6" s="44">
        <v>7</v>
      </c>
    </row>
    <row r="7" spans="2:14" ht="16.5" x14ac:dyDescent="0.2">
      <c r="B7" s="57" t="s">
        <v>19</v>
      </c>
      <c r="C7" s="32"/>
      <c r="D7" s="32"/>
      <c r="E7" s="32"/>
      <c r="F7" s="32"/>
      <c r="G7" s="32"/>
      <c r="H7" s="33"/>
      <c r="I7" s="45"/>
    </row>
    <row r="8" spans="2:14" ht="17.25" thickBot="1" x14ac:dyDescent="0.25">
      <c r="B8" s="58"/>
      <c r="C8" s="34"/>
      <c r="D8" s="34"/>
      <c r="E8" s="34"/>
      <c r="F8" s="34"/>
      <c r="G8" s="34"/>
      <c r="H8" s="35"/>
      <c r="I8" s="46"/>
    </row>
    <row r="9" spans="2:14" ht="16.5" x14ac:dyDescent="0.2">
      <c r="B9" s="59" t="s">
        <v>31</v>
      </c>
      <c r="C9" s="32"/>
      <c r="D9" s="32"/>
      <c r="E9" s="32"/>
      <c r="F9" s="32"/>
      <c r="G9" s="32"/>
      <c r="H9" s="33"/>
      <c r="I9" s="45"/>
    </row>
    <row r="10" spans="2:14" ht="17.25" thickBot="1" x14ac:dyDescent="0.25">
      <c r="B10" s="58"/>
      <c r="C10" s="34"/>
      <c r="D10" s="34"/>
      <c r="E10" s="34"/>
      <c r="F10" s="34"/>
      <c r="G10" s="34"/>
      <c r="H10" s="35"/>
      <c r="I10" s="46"/>
    </row>
    <row r="11" spans="2:14" ht="16.5" x14ac:dyDescent="0.2">
      <c r="B11" s="59" t="s">
        <v>11</v>
      </c>
      <c r="C11" s="32"/>
      <c r="D11" s="32"/>
      <c r="E11" s="32"/>
      <c r="F11" s="32"/>
      <c r="G11" s="32"/>
      <c r="H11" s="33"/>
      <c r="I11" s="45"/>
    </row>
    <row r="12" spans="2:14" ht="17.25" thickBot="1" x14ac:dyDescent="0.25">
      <c r="B12" s="58"/>
      <c r="C12" s="34"/>
      <c r="D12" s="34"/>
      <c r="E12" s="34"/>
      <c r="F12" s="34"/>
      <c r="G12" s="34"/>
      <c r="H12" s="35"/>
      <c r="I12" s="46"/>
    </row>
    <row r="13" spans="2:14" ht="16.5" x14ac:dyDescent="0.2">
      <c r="B13" s="59" t="s">
        <v>32</v>
      </c>
      <c r="C13" s="32"/>
      <c r="D13" s="32"/>
      <c r="E13" s="32"/>
      <c r="F13" s="32"/>
      <c r="G13" s="32"/>
      <c r="H13" s="33"/>
      <c r="I13" s="45"/>
    </row>
    <row r="14" spans="2:14" ht="17.25" thickBot="1" x14ac:dyDescent="0.25">
      <c r="B14" s="58"/>
      <c r="C14" s="34"/>
      <c r="D14" s="34"/>
      <c r="E14" s="34"/>
      <c r="F14" s="34"/>
      <c r="G14" s="34"/>
      <c r="H14" s="35"/>
      <c r="I14" s="46"/>
    </row>
    <row r="15" spans="2:14" ht="16.5" x14ac:dyDescent="0.2">
      <c r="B15" s="59" t="s">
        <v>3</v>
      </c>
      <c r="C15" s="32"/>
      <c r="D15" s="32"/>
      <c r="E15" s="32"/>
      <c r="F15" s="32"/>
      <c r="G15" s="32"/>
      <c r="H15" s="33"/>
      <c r="I15" s="45"/>
    </row>
    <row r="16" spans="2:14" ht="17.25" thickBot="1" x14ac:dyDescent="0.25">
      <c r="B16" s="58"/>
      <c r="C16" s="34"/>
      <c r="D16" s="34"/>
      <c r="E16" s="34"/>
      <c r="F16" s="34"/>
      <c r="G16" s="34"/>
      <c r="H16" s="35"/>
      <c r="I16" s="46"/>
    </row>
    <row r="17" spans="2:9" ht="15.75" thickBot="1" x14ac:dyDescent="0.25">
      <c r="B17" s="62" t="s">
        <v>41</v>
      </c>
      <c r="C17" s="63"/>
      <c r="D17" s="36" t="e">
        <f ca="1">Cont_UnBlnk(C7:I16)/2</f>
        <v>#NAME?</v>
      </c>
      <c r="E17" s="37"/>
      <c r="F17" s="37"/>
      <c r="G17" s="37"/>
      <c r="H17" s="37"/>
      <c r="I17" s="47"/>
    </row>
    <row r="18" spans="2:9" ht="16.5" thickBot="1" x14ac:dyDescent="0.25">
      <c r="B18" s="66" t="s">
        <v>42</v>
      </c>
      <c r="C18" s="67"/>
      <c r="D18" s="3" t="str">
        <f>VLOOKUP(D4,Table1[],2,0)</f>
        <v>الأربعاء</v>
      </c>
      <c r="E18" s="37"/>
      <c r="F18" s="37"/>
      <c r="G18" s="37"/>
      <c r="H18" s="60"/>
      <c r="I18" s="61"/>
    </row>
    <row r="19" spans="2:9" ht="16.5" thickBot="1" x14ac:dyDescent="0.25">
      <c r="B19" s="62" t="s">
        <v>23</v>
      </c>
      <c r="C19" s="63"/>
      <c r="D19" s="48" t="str">
        <f>VLOOKUP(D4,Table1[],3,0)</f>
        <v>المقصف</v>
      </c>
      <c r="E19" s="49"/>
      <c r="F19" s="49"/>
      <c r="G19" s="50"/>
      <c r="H19" s="64" t="s">
        <v>34</v>
      </c>
      <c r="I19" s="65"/>
    </row>
  </sheetData>
  <mergeCells count="12">
    <mergeCell ref="B19:C19"/>
    <mergeCell ref="H19:I19"/>
    <mergeCell ref="B11:B12"/>
    <mergeCell ref="B13:B14"/>
    <mergeCell ref="B15:B16"/>
    <mergeCell ref="B17:C17"/>
    <mergeCell ref="B18:C18"/>
    <mergeCell ref="B3:E3"/>
    <mergeCell ref="D4:E4"/>
    <mergeCell ref="B7:B8"/>
    <mergeCell ref="B9:B10"/>
    <mergeCell ref="H18:I18"/>
  </mergeCells>
  <conditionalFormatting sqref="C7:C8">
    <cfRule type="expression" dxfId="3" priority="1" stopIfTrue="1">
      <formula>ISERROR(C7)</formula>
    </cfRule>
  </conditionalFormatting>
  <conditionalFormatting sqref="C9:H16 D7:H8">
    <cfRule type="expression" dxfId="2" priority="4" stopIfTrue="1">
      <formula>ISERROR(C7)</formula>
    </cfRule>
  </conditionalFormatting>
  <conditionalFormatting sqref="I7:I16">
    <cfRule type="expression" dxfId="1" priority="3" stopIfTrue="1">
      <formula>ISERROR(I7)</formula>
    </cfRule>
  </conditionalFormatting>
  <conditionalFormatting sqref="H18">
    <cfRule type="expression" dxfId="0" priority="2" stopIfTrue="1">
      <formula>ISERROR(H18)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الاساسية!$A$2:$A$16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rightToLeft="1" tabSelected="1" workbookViewId="0">
      <selection activeCell="D9" sqref="D9"/>
    </sheetView>
  </sheetViews>
  <sheetFormatPr defaultRowHeight="12.75" x14ac:dyDescent="0.2"/>
  <cols>
    <col min="2" max="2" width="10.140625" customWidth="1"/>
    <col min="3" max="3" width="4" customWidth="1"/>
    <col min="4" max="5" width="34.140625" customWidth="1"/>
    <col min="9" max="9" width="10" customWidth="1"/>
  </cols>
  <sheetData>
    <row r="2" spans="2:9" ht="15.75" thickBot="1" x14ac:dyDescent="0.25">
      <c r="D2" s="24" t="s">
        <v>35</v>
      </c>
    </row>
    <row r="3" spans="2:9" ht="15.75" x14ac:dyDescent="0.2">
      <c r="B3" s="71"/>
      <c r="C3" s="72"/>
      <c r="D3" s="72"/>
      <c r="E3" s="73"/>
    </row>
    <row r="4" spans="2:9" x14ac:dyDescent="0.2">
      <c r="B4" s="4"/>
      <c r="C4" s="5"/>
      <c r="D4" s="5"/>
      <c r="E4" s="6"/>
    </row>
    <row r="5" spans="2:9" ht="16.5" thickBot="1" x14ac:dyDescent="0.25">
      <c r="B5" s="74" t="s">
        <v>27</v>
      </c>
      <c r="C5" s="75"/>
      <c r="D5" s="75"/>
      <c r="E5" s="76"/>
    </row>
    <row r="6" spans="2:9" ht="19.5" thickTop="1" thickBot="1" x14ac:dyDescent="0.25">
      <c r="B6" s="7" t="s">
        <v>22</v>
      </c>
      <c r="C6" s="8" t="s">
        <v>28</v>
      </c>
      <c r="D6" s="8" t="s">
        <v>29</v>
      </c>
      <c r="E6" s="9" t="s">
        <v>23</v>
      </c>
      <c r="I6" s="51"/>
    </row>
    <row r="7" spans="2:9" ht="21.75" thickTop="1" thickBot="1" x14ac:dyDescent="0.35">
      <c r="B7" s="69" t="s">
        <v>30</v>
      </c>
      <c r="C7" s="10">
        <v>1</v>
      </c>
      <c r="D7" s="81" t="str">
        <f t="array" ref="D7">IFERROR(INDEX(الاساسية!A:A,SMALL(IF(الاساسية!$B$2:$B$16=LOOKUP(2,1/($B$7:$B7&lt;&gt;""),$B$7:$B7),ROW(الاساسية!$B$2:$B$16)),C7)),"")</f>
        <v>معلم5</v>
      </c>
      <c r="E7" s="12" t="str">
        <f>IFERROR(INDEX(Table1[المكان],MATCH('جدول لوحة اعلانات'!$D7,Table1[المعلم],0)),"")</f>
        <v>المقصف</v>
      </c>
    </row>
    <row r="8" spans="2:9" ht="21.75" thickTop="1" thickBot="1" x14ac:dyDescent="0.35">
      <c r="B8" s="69"/>
      <c r="C8" s="11">
        <v>2</v>
      </c>
      <c r="D8" s="81" t="str">
        <f t="array" ref="D8">IFERROR(INDEX(الاساسية!A:A,SMALL(IF(الاساسية!$B$2:$B$16=LOOKUP(2,1/($B$7:$B8&lt;&gt;""),$B$7:$B8),ROW(الاساسية!$B$2:$B$16)),C8)),"")</f>
        <v>معلم6</v>
      </c>
      <c r="E8" s="12" t="str">
        <f>IFERROR(INDEX(Table1[المكان],MATCH('جدول لوحة اعلانات'!$D8,Table1[المعلم],0)),"")</f>
        <v>ساحة الخلفية</v>
      </c>
    </row>
    <row r="9" spans="2:9" ht="21.75" thickTop="1" thickBot="1" x14ac:dyDescent="0.35">
      <c r="B9" s="69"/>
      <c r="C9" s="11">
        <v>3</v>
      </c>
      <c r="D9" s="81" t="str">
        <f t="array" ref="D9">IFERROR(INDEX(الاساسية!A:A,SMALL(IF(الاساسية!$B$2:$B$16=LOOKUP(2,1/($B$7:$B9&lt;&gt;""),$B$7:$B9),ROW(الاساسية!$B$2:$B$16)),C9)),"")</f>
        <v>معلم7</v>
      </c>
      <c r="E9" s="12" t="str">
        <f>IFERROR(INDEX(Table1[المكان],MATCH('جدول لوحة اعلانات'!$D9,Table1[المعلم],0)),"")</f>
        <v>ساحة الامامية</v>
      </c>
    </row>
    <row r="10" spans="2:9" ht="21.75" thickTop="1" thickBot="1" x14ac:dyDescent="0.35">
      <c r="B10" s="77"/>
      <c r="C10" s="11"/>
      <c r="D10" s="81" t="str">
        <f t="array" ref="D10">IFERROR(INDEX(الاساسية!A:A,SMALL(IF(الاساسية!$B$2:$B$16=LOOKUP(2,1/($B$7:$B10&lt;&gt;""),$B$7:$B10),ROW(الاساسية!$B$2:$B$16)),C10)),"")</f>
        <v/>
      </c>
      <c r="E10" s="12" t="str">
        <f>IFERROR(INDEX(Table1[المكان],MATCH('جدول لوحة اعلانات'!$D10,Table1[المعلم],0)),"")</f>
        <v/>
      </c>
    </row>
    <row r="11" spans="2:9" ht="21.75" thickTop="1" thickBot="1" x14ac:dyDescent="0.35">
      <c r="B11" s="78" t="s">
        <v>31</v>
      </c>
      <c r="C11" s="13">
        <v>1</v>
      </c>
      <c r="D11" s="81" t="str">
        <f t="array" ref="D11">IFERROR(INDEX(الاساسية!A:A,SMALL(IF(الاساسية!$B$2:$B$16=LOOKUP(2,1/($B$7:$B11&lt;&gt;""),$B$7:$B11),ROW(الاساسية!$B$2:$B$16)),C11)),"")</f>
        <v>معلم10</v>
      </c>
      <c r="E11" s="13" t="str">
        <f>IFERROR(INDEX(Table1[المكان],MATCH('جدول لوحة اعلانات'!$D11,Table1[المعلم],0)),"")</f>
        <v>المقصف</v>
      </c>
    </row>
    <row r="12" spans="2:9" ht="21.75" thickTop="1" thickBot="1" x14ac:dyDescent="0.35">
      <c r="B12" s="79"/>
      <c r="C12" s="13">
        <v>2</v>
      </c>
      <c r="D12" s="81" t="str">
        <f t="array" ref="D12">IFERROR(INDEX(الاساسية!A:A,SMALL(IF(الاساسية!$B$2:$B$16=LOOKUP(2,1/($B$7:$B12&lt;&gt;""),$B$7:$B12),ROW(الاساسية!$B$2:$B$16)),C12)),"")</f>
        <v>معلم3</v>
      </c>
      <c r="E12" s="13" t="str">
        <f>IFERROR(INDEX(Table1[المكان],MATCH('جدول لوحة اعلانات'!$D12,Table1[المعلم],0)),"")</f>
        <v>ساحة الخلفية</v>
      </c>
    </row>
    <row r="13" spans="2:9" ht="21.75" thickTop="1" thickBot="1" x14ac:dyDescent="0.35">
      <c r="B13" s="79"/>
      <c r="C13" s="13">
        <v>3</v>
      </c>
      <c r="D13" s="81" t="str">
        <f t="array" ref="D13">IFERROR(INDEX(الاساسية!A:A,SMALL(IF(الاساسية!$B$2:$B$16=LOOKUP(2,1/($B$7:$B13&lt;&gt;""),$B$7:$B13),ROW(الاساسية!$B$2:$B$16)),C13)),"")</f>
        <v>معلم1</v>
      </c>
      <c r="E13" s="13" t="str">
        <f>IFERROR(INDEX(Table1[المكان],MATCH('جدول لوحة اعلانات'!$D13,Table1[المعلم],0)),"")</f>
        <v>ساحة الامامية</v>
      </c>
    </row>
    <row r="14" spans="2:9" ht="21.75" thickTop="1" thickBot="1" x14ac:dyDescent="0.35">
      <c r="B14" s="80"/>
      <c r="C14" s="13"/>
      <c r="D14" s="81" t="str">
        <f t="array" ref="D14">IFERROR(INDEX(الاساسية!A:A,SMALL(IF(الاساسية!$B$2:$B$16=LOOKUP(2,1/($B$7:$B14&lt;&gt;""),$B$7:$B14),ROW(الاساسية!$B$2:$B$16)),C14)),"")</f>
        <v/>
      </c>
      <c r="E14" s="13" t="str">
        <f>IFERROR(INDEX(Table1[المكان],MATCH('جدول لوحة اعلانات'!$D14,Table1[المعلم],0)),"")</f>
        <v/>
      </c>
    </row>
    <row r="15" spans="2:9" ht="21.75" thickTop="1" thickBot="1" x14ac:dyDescent="0.35">
      <c r="B15" s="68" t="s">
        <v>11</v>
      </c>
      <c r="C15" s="11">
        <v>1</v>
      </c>
      <c r="D15" s="81" t="str">
        <f t="array" ref="D15">IFERROR(INDEX(الاساسية!A:A,SMALL(IF(الاساسية!$B$2:$B$16=LOOKUP(2,1/($B$7:$B15&lt;&gt;""),$B$7:$B15),ROW(الاساسية!$B$2:$B$16)),C15)),"")</f>
        <v>معلم8</v>
      </c>
      <c r="E15" s="12" t="str">
        <f>IFERROR(INDEX(Table1[المكان],MATCH('جدول لوحة اعلانات'!$D15,Table1[المعلم],0)),"")</f>
        <v>المقصف</v>
      </c>
    </row>
    <row r="16" spans="2:9" ht="21.75" thickTop="1" thickBot="1" x14ac:dyDescent="0.35">
      <c r="B16" s="69"/>
      <c r="C16" s="11">
        <v>2</v>
      </c>
      <c r="D16" s="81" t="str">
        <f t="array" ref="D16">IFERROR(INDEX(الاساسية!A:A,SMALL(IF(الاساسية!$B$2:$B$16=LOOKUP(2,1/($B$7:$B16&lt;&gt;""),$B$7:$B16),ROW(الاساسية!$B$2:$B$16)),C16)),"")</f>
        <v>معلم15</v>
      </c>
      <c r="E16" s="12" t="str">
        <f>IFERROR(INDEX(Table1[المكان],MATCH('جدول لوحة اعلانات'!$D16,Table1[المعلم],0)),"")</f>
        <v>ساحة الخلفية</v>
      </c>
    </row>
    <row r="17" spans="2:5" ht="21.75" thickTop="1" thickBot="1" x14ac:dyDescent="0.35">
      <c r="B17" s="69"/>
      <c r="C17" s="11">
        <v>3</v>
      </c>
      <c r="D17" s="81" t="str">
        <f t="array" ref="D17">IFERROR(INDEX(الاساسية!A:A,SMALL(IF(الاساسية!$B$2:$B$16=LOOKUP(2,1/($B$7:$B17&lt;&gt;""),$B$7:$B17),ROW(الاساسية!$B$2:$B$16)),C17)),"")</f>
        <v>معلم11</v>
      </c>
      <c r="E17" s="12" t="str">
        <f>IFERROR(INDEX(Table1[المكان],MATCH('جدول لوحة اعلانات'!$D17,Table1[المعلم],0)),"")</f>
        <v>ساحة الامامية</v>
      </c>
    </row>
    <row r="18" spans="2:5" ht="21.75" thickTop="1" thickBot="1" x14ac:dyDescent="0.35">
      <c r="B18" s="77"/>
      <c r="C18" s="11"/>
      <c r="D18" s="81" t="str">
        <f t="array" ref="D18">IFERROR(INDEX(الاساسية!A:A,SMALL(IF(الاساسية!$B$2:$B$16=LOOKUP(2,1/($B$7:$B18&lt;&gt;""),$B$7:$B18),ROW(الاساسية!$B$2:$B$16)),C18)),"")</f>
        <v/>
      </c>
      <c r="E18" s="12" t="str">
        <f>IFERROR(INDEX(Table1[المكان],MATCH('جدول لوحة اعلانات'!$D18,Table1[المعلم],0)),"")</f>
        <v/>
      </c>
    </row>
    <row r="19" spans="2:5" ht="21.75" thickTop="1" thickBot="1" x14ac:dyDescent="0.35">
      <c r="B19" s="78" t="s">
        <v>32</v>
      </c>
      <c r="C19" s="13">
        <v>1</v>
      </c>
      <c r="D19" s="81" t="str">
        <f t="array" ref="D19">IFERROR(INDEX(الاساسية!A:A,SMALL(IF(الاساسية!$B$2:$B$16=LOOKUP(2,1/($B$7:$B19&lt;&gt;""),$B$7:$B19),ROW(الاساسية!$B$2:$B$16)),C19)),"")</f>
        <v>معلم13</v>
      </c>
      <c r="E19" s="13" t="str">
        <f>IFERROR(INDEX(Table1[المكان],MATCH('جدول لوحة اعلانات'!$D19,Table1[المعلم],0)),"")</f>
        <v>المقصف</v>
      </c>
    </row>
    <row r="20" spans="2:5" ht="21.75" thickTop="1" thickBot="1" x14ac:dyDescent="0.35">
      <c r="B20" s="79"/>
      <c r="C20" s="13">
        <v>2</v>
      </c>
      <c r="D20" s="81" t="str">
        <f t="array" ref="D20">IFERROR(INDEX(الاساسية!A:A,SMALL(IF(الاساسية!$B$2:$B$16=LOOKUP(2,1/($B$7:$B20&lt;&gt;""),$B$7:$B20),ROW(الاساسية!$B$2:$B$16)),C20)),"")</f>
        <v>معلم12</v>
      </c>
      <c r="E20" s="13" t="str">
        <f>IFERROR(INDEX(Table1[المكان],MATCH('جدول لوحة اعلانات'!$D20,Table1[المعلم],0)),"")</f>
        <v>ساحة الخلفية</v>
      </c>
    </row>
    <row r="21" spans="2:5" ht="21.75" thickTop="1" thickBot="1" x14ac:dyDescent="0.35">
      <c r="B21" s="79"/>
      <c r="C21" s="13">
        <v>3</v>
      </c>
      <c r="D21" s="81" t="str">
        <f t="array" ref="D21">IFERROR(INDEX(الاساسية!A:A,SMALL(IF(الاساسية!$B$2:$B$16=LOOKUP(2,1/($B$7:$B21&lt;&gt;""),$B$7:$B21),ROW(الاساسية!$B$2:$B$16)),C21)),"")</f>
        <v>معلم2</v>
      </c>
      <c r="E21" s="13" t="str">
        <f>IFERROR(INDEX(Table1[المكان],MATCH('جدول لوحة اعلانات'!$D21,Table1[المعلم],0)),"")</f>
        <v>ساحة الامامية</v>
      </c>
    </row>
    <row r="22" spans="2:5" ht="21.75" thickTop="1" thickBot="1" x14ac:dyDescent="0.35">
      <c r="B22" s="80"/>
      <c r="C22" s="13"/>
      <c r="D22" s="81" t="str">
        <f t="array" ref="D22">IFERROR(INDEX(الاساسية!A:A,SMALL(IF(الاساسية!$B$2:$B$16=LOOKUP(2,1/($B$7:$B22&lt;&gt;""),$B$7:$B22),ROW(الاساسية!$B$2:$B$16)),C22)),"")</f>
        <v/>
      </c>
      <c r="E22" s="13" t="str">
        <f>IFERROR(INDEX(Table1[المكان],MATCH('جدول لوحة اعلانات'!$D22,Table1[المعلم],0)),"")</f>
        <v/>
      </c>
    </row>
    <row r="23" spans="2:5" ht="21.75" thickTop="1" thickBot="1" x14ac:dyDescent="0.35">
      <c r="B23" s="68" t="s">
        <v>3</v>
      </c>
      <c r="C23" s="11">
        <v>1</v>
      </c>
      <c r="D23" s="81" t="str">
        <f t="array" ref="D23">IFERROR(INDEX(الاساسية!A:A,SMALL(IF(الاساسية!$B$2:$B$16=LOOKUP(2,1/($B$7:$B23&lt;&gt;""),$B$7:$B23),ROW(الاساسية!$B$2:$B$16)),C23)),"")</f>
        <v>معلم4</v>
      </c>
      <c r="E23" s="12" t="str">
        <f>IFERROR(INDEX(Table1[المكان],MATCH('جدول لوحة اعلانات'!$D23,Table1[المعلم],0)),"")</f>
        <v>المقصف</v>
      </c>
    </row>
    <row r="24" spans="2:5" ht="21.75" thickTop="1" thickBot="1" x14ac:dyDescent="0.35">
      <c r="B24" s="69"/>
      <c r="C24" s="11">
        <v>2</v>
      </c>
      <c r="D24" s="81" t="str">
        <f t="array" ref="D24">IFERROR(INDEX(الاساسية!A:A,SMALL(IF(الاساسية!$B$2:$B$16=LOOKUP(2,1/($B$7:$B24&lt;&gt;""),$B$7:$B24),ROW(الاساسية!$B$2:$B$16)),C24)),"")</f>
        <v>معلم9</v>
      </c>
      <c r="E24" s="12" t="str">
        <f>IFERROR(INDEX(Table1[المكان],MATCH('جدول لوحة اعلانات'!$D24,Table1[المعلم],0)),"")</f>
        <v>ساحة الخلفية</v>
      </c>
    </row>
    <row r="25" spans="2:5" ht="21.75" thickTop="1" thickBot="1" x14ac:dyDescent="0.35">
      <c r="B25" s="69"/>
      <c r="C25" s="11">
        <v>3</v>
      </c>
      <c r="D25" s="81" t="str">
        <f t="array" ref="D25">IFERROR(INDEX(الاساسية!A:A,SMALL(IF(الاساسية!$B$2:$B$16=LOOKUP(2,1/($B$7:$B25&lt;&gt;""),$B$7:$B25),ROW(الاساسية!$B$2:$B$16)),C25)),"")</f>
        <v>معلم14</v>
      </c>
      <c r="E25" s="12" t="str">
        <f>IFERROR(INDEX(Table1[المكان],MATCH('جدول لوحة اعلانات'!$D25,Table1[المعلم],0)),"")</f>
        <v>ساحة الامامية</v>
      </c>
    </row>
    <row r="26" spans="2:5" ht="21.75" thickTop="1" thickBot="1" x14ac:dyDescent="0.35">
      <c r="B26" s="70"/>
      <c r="C26" s="14"/>
      <c r="D26" s="81" t="str">
        <f t="array" ref="D26">IFERROR(INDEX(الاساسية!A:A,SMALL(IF(الاساسية!$B$2:$B$16=LOOKUP(2,1/($B$7:$B26&lt;&gt;""),$B$7:$B26),ROW(الاساسية!$B$2:$B$16)),C26)),"")</f>
        <v/>
      </c>
      <c r="E26" s="12" t="str">
        <f>IFERROR(INDEX(Table1[المكان],MATCH('جدول لوحة اعلانات'!$D26,Table1[المعلم],0)),"")</f>
        <v/>
      </c>
    </row>
    <row r="27" spans="2:5" ht="15.75" x14ac:dyDescent="0.2">
      <c r="B27" s="15" t="s">
        <v>33</v>
      </c>
      <c r="C27" s="16"/>
      <c r="D27" s="16"/>
      <c r="E27" s="17"/>
    </row>
    <row r="28" spans="2:5" ht="15.75" x14ac:dyDescent="0.2">
      <c r="B28" s="18"/>
      <c r="C28" s="16"/>
      <c r="D28" s="16"/>
      <c r="E28" s="17"/>
    </row>
    <row r="29" spans="2:5" ht="15.75" x14ac:dyDescent="0.2">
      <c r="B29" s="18"/>
      <c r="C29" s="16"/>
      <c r="D29" s="16"/>
      <c r="E29" s="17"/>
    </row>
    <row r="30" spans="2:5" ht="15.75" x14ac:dyDescent="0.2">
      <c r="B30" s="18"/>
      <c r="C30" s="16"/>
      <c r="D30" s="16"/>
      <c r="E30" s="17"/>
    </row>
    <row r="31" spans="2:5" ht="15.75" x14ac:dyDescent="0.2">
      <c r="B31" s="18"/>
      <c r="C31" s="16"/>
      <c r="D31" s="16"/>
      <c r="E31" s="17"/>
    </row>
    <row r="32" spans="2:5" ht="15.75" x14ac:dyDescent="0.2">
      <c r="B32" s="18"/>
      <c r="C32" s="16"/>
      <c r="D32" s="16"/>
      <c r="E32" s="17"/>
    </row>
    <row r="33" spans="2:5" ht="15.75" x14ac:dyDescent="0.2">
      <c r="B33" s="18"/>
      <c r="C33" s="16"/>
      <c r="D33" s="16"/>
      <c r="E33" s="17"/>
    </row>
    <row r="34" spans="2:5" x14ac:dyDescent="0.2">
      <c r="B34" s="19"/>
      <c r="C34" s="16"/>
      <c r="D34" s="16"/>
      <c r="E34" s="17"/>
    </row>
    <row r="35" spans="2:5" ht="15.75" x14ac:dyDescent="0.2">
      <c r="B35" s="19"/>
      <c r="C35" s="16"/>
      <c r="D35" s="16"/>
      <c r="E35" s="20"/>
    </row>
    <row r="36" spans="2:5" ht="16.5" thickBot="1" x14ac:dyDescent="0.25">
      <c r="B36" s="21"/>
      <c r="C36" s="22"/>
      <c r="D36" s="22"/>
      <c r="E36" s="23" t="s">
        <v>34</v>
      </c>
    </row>
  </sheetData>
  <mergeCells count="7">
    <mergeCell ref="B23:B26"/>
    <mergeCell ref="B3:E3"/>
    <mergeCell ref="B5:E5"/>
    <mergeCell ref="B7:B10"/>
    <mergeCell ref="B11:B14"/>
    <mergeCell ref="B15:B18"/>
    <mergeCell ref="B19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الاساسية</vt:lpstr>
      <vt:lpstr>جدول معلم</vt:lpstr>
      <vt:lpstr>جدول لوحة اعلانات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khaled</cp:lastModifiedBy>
  <dcterms:created xsi:type="dcterms:W3CDTF">2015-10-24T17:59:24Z</dcterms:created>
  <dcterms:modified xsi:type="dcterms:W3CDTF">2015-10-25T14:53:42Z</dcterms:modified>
</cp:coreProperties>
</file>